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1"/>
  <workbookPr/>
  <mc:AlternateContent xmlns:mc="http://schemas.openxmlformats.org/markup-compatibility/2006">
    <mc:Choice Requires="x15">
      <x15ac:absPath xmlns:x15ac="http://schemas.microsoft.com/office/spreadsheetml/2010/11/ac" url="C:\Users\USUARIO\Downloads\"/>
    </mc:Choice>
  </mc:AlternateContent>
  <xr:revisionPtr revIDLastSave="0" documentId="13_ncr:1_{0F4CD644-2A1A-43C1-B817-D69713C386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1" l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F22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X24" i="1"/>
  <c r="F25" i="1"/>
  <c r="G25" i="1"/>
  <c r="G26" i="1" s="1"/>
  <c r="H25" i="1"/>
  <c r="I25" i="1"/>
  <c r="J25" i="1"/>
  <c r="K25" i="1"/>
  <c r="L25" i="1"/>
  <c r="M25" i="1"/>
  <c r="N25" i="1"/>
  <c r="O25" i="1"/>
  <c r="O26" i="1" s="1"/>
  <c r="P25" i="1"/>
  <c r="Q25" i="1"/>
  <c r="R25" i="1"/>
  <c r="S25" i="1"/>
  <c r="T25" i="1"/>
  <c r="U25" i="1"/>
  <c r="V25" i="1"/>
  <c r="W25" i="1"/>
  <c r="X25" i="1"/>
  <c r="E21" i="1"/>
  <c r="E25" i="1"/>
  <c r="E24" i="1"/>
  <c r="E23" i="1"/>
  <c r="E22" i="1"/>
  <c r="O31" i="1" l="1"/>
  <c r="G31" i="1"/>
  <c r="W26" i="1"/>
  <c r="W31" i="1" s="1"/>
  <c r="O30" i="1"/>
  <c r="G30" i="1"/>
  <c r="W32" i="1"/>
  <c r="O32" i="1"/>
  <c r="G32" i="1"/>
  <c r="O29" i="1"/>
  <c r="G29" i="1"/>
  <c r="I30" i="1"/>
  <c r="Q33" i="1"/>
  <c r="N30" i="1"/>
  <c r="J31" i="1"/>
  <c r="M30" i="1"/>
  <c r="X29" i="1"/>
  <c r="Q30" i="1"/>
  <c r="J29" i="1"/>
  <c r="M33" i="1"/>
  <c r="X32" i="1"/>
  <c r="M26" i="1"/>
  <c r="M31" i="1" s="1"/>
  <c r="E26" i="1"/>
  <c r="E33" i="1" s="1"/>
  <c r="V26" i="1"/>
  <c r="V29" i="1" s="1"/>
  <c r="N26" i="1"/>
  <c r="N33" i="1" s="1"/>
  <c r="F26" i="1"/>
  <c r="F30" i="1" s="1"/>
  <c r="Q26" i="1"/>
  <c r="Q29" i="1" s="1"/>
  <c r="I26" i="1"/>
  <c r="I33" i="1" s="1"/>
  <c r="T26" i="1"/>
  <c r="T31" i="1" s="1"/>
  <c r="L26" i="1"/>
  <c r="L32" i="1" s="1"/>
  <c r="W33" i="1"/>
  <c r="O33" i="1"/>
  <c r="G33" i="1"/>
  <c r="R26" i="1"/>
  <c r="R32" i="1" s="1"/>
  <c r="J26" i="1"/>
  <c r="J30" i="1" s="1"/>
  <c r="X26" i="1"/>
  <c r="X30" i="1" s="1"/>
  <c r="P26" i="1"/>
  <c r="P29" i="1" s="1"/>
  <c r="H26" i="1"/>
  <c r="H32" i="1" s="1"/>
  <c r="S26" i="1"/>
  <c r="S29" i="1" s="1"/>
  <c r="K26" i="1"/>
  <c r="K32" i="1" s="1"/>
  <c r="U26" i="1"/>
  <c r="U32" i="1" s="1"/>
  <c r="T32" i="1" l="1"/>
  <c r="K30" i="1"/>
  <c r="T29" i="1"/>
  <c r="W30" i="1"/>
  <c r="S30" i="1"/>
  <c r="V30" i="1"/>
  <c r="T30" i="1"/>
  <c r="V33" i="1"/>
  <c r="W29" i="1"/>
  <c r="E29" i="1"/>
  <c r="P31" i="1"/>
  <c r="I31" i="1"/>
  <c r="J32" i="1"/>
  <c r="H31" i="1"/>
  <c r="X31" i="1"/>
  <c r="Q31" i="1"/>
  <c r="L29" i="1"/>
  <c r="K33" i="1"/>
  <c r="U30" i="1"/>
  <c r="K31" i="1"/>
  <c r="K29" i="1"/>
  <c r="N31" i="1"/>
  <c r="E30" i="1"/>
  <c r="V32" i="1"/>
  <c r="H30" i="1"/>
  <c r="X33" i="1"/>
  <c r="U31" i="1"/>
  <c r="H33" i="1"/>
  <c r="F31" i="1"/>
  <c r="F29" i="1"/>
  <c r="M32" i="1"/>
  <c r="T33" i="1"/>
  <c r="I32" i="1"/>
  <c r="M29" i="1"/>
  <c r="S33" i="1"/>
  <c r="I29" i="1"/>
  <c r="U33" i="1"/>
  <c r="S32" i="1"/>
  <c r="P30" i="1"/>
  <c r="U29" i="1"/>
  <c r="R33" i="1"/>
  <c r="F33" i="1"/>
  <c r="N32" i="1"/>
  <c r="E32" i="1"/>
  <c r="V31" i="1"/>
  <c r="S31" i="1"/>
  <c r="L31" i="1"/>
  <c r="R31" i="1"/>
  <c r="N29" i="1"/>
  <c r="E31" i="1"/>
  <c r="Q32" i="1"/>
  <c r="H29" i="1"/>
  <c r="R29" i="1"/>
  <c r="P33" i="1"/>
  <c r="R30" i="1"/>
  <c r="F32" i="1"/>
  <c r="L33" i="1"/>
  <c r="J33" i="1"/>
  <c r="P32" i="1"/>
  <c r="L30" i="1"/>
</calcChain>
</file>

<file path=xl/sharedStrings.xml><?xml version="1.0" encoding="utf-8"?>
<sst xmlns="http://schemas.openxmlformats.org/spreadsheetml/2006/main" count="385" uniqueCount="66">
  <si>
    <t>Link para ver el resumen de las respuestas de la encuesta: https://forms.office.com/Pages/AnalysisPage.aspx?AnalyzerToken=H4BqBaVnmpwspfMQvLDaOcJrY4lfWOi4&amp;id=TFfVLrr5JkSWWOR3rXQ52zrE0v8W19hBqyYW4o4z_PpUMjREQUlWSTJOMVFQSjRPV0szVThYVUZWTi4u</t>
  </si>
  <si>
    <t>ID</t>
  </si>
  <si>
    <t>Hora de inicio</t>
  </si>
  <si>
    <t>Hora de finalización</t>
  </si>
  <si>
    <t>¿Está de acuerdo con que la información que proporcione en esta encuesta sea utilizada únicamente con fines académicos y garantizando la confidencialidad de sus datos personales?</t>
  </si>
  <si>
    <t>El recurso de aprendizaje es una estrategia innovadora dentro de la Escuela de Química.</t>
  </si>
  <si>
    <t>El recurso de aprendizaje se adapta a mi edad y nivel de desarrollo académico.</t>
  </si>
  <si>
    <t>El recurso de aprendizaje constituye una alternativa didáctica frente a las clases tradicionales de ejercicios o actividades.</t>
  </si>
  <si>
    <t>El recurso de aprendizaje favorece mi comprensión de los conceptos de estereoquímica.</t>
  </si>
  <si>
    <t>El recurso de aprendizaje promueve el aprendizaje activo de los estudiantes.</t>
  </si>
  <si>
    <t>El recurso de aprendizaje me anima a pensar críticamente y a mejorar mis capacidades de análisis.</t>
  </si>
  <si>
    <t>Las actividades realizadas me brindaron una experiencia de aprendizaje interesante.</t>
  </si>
  <si>
    <t>El recurso de aprendizaje me resultó atractivo y emocionante.</t>
  </si>
  <si>
    <t>El recurso de aprendizaje me motivó a aprender estereoquímica.</t>
  </si>
  <si>
    <t>El recurso de aprendizaje fomentó mi participación durante las actividades.</t>
  </si>
  <si>
    <t>Me sentí concentrado(a) y comprometido(a) durante las sesiones del proyecto.</t>
  </si>
  <si>
    <t xml:space="preserve">Me aburrieron las actividades con el recurso de aprendizaje. </t>
  </si>
  <si>
    <t>El recurso de aprendizaje es fácil de usar.</t>
  </si>
  <si>
    <t>Recomendaría este recurso de aprendizaje a otros estudiantes para comprender la estereoquímica.</t>
  </si>
  <si>
    <t>Prefiero este tipo de recursos de aprendizaje frente a los métodos tradicionales.</t>
  </si>
  <si>
    <t>Deberían implementarse más recursos de aprendizaje de formato similar en el curso de Química Orgánica.</t>
  </si>
  <si>
    <t>Deberían implementarse más recursos de aprendizaje de formato similar en la Escuela de Química.</t>
  </si>
  <si>
    <t>He tenido experiencias previas para reforzar y aprender los conceptos de estereoquímica.</t>
  </si>
  <si>
    <t>Estudié previamente para participar en las actividades evaluativas.</t>
  </si>
  <si>
    <t>Considero que el recurso de aprendizaje me ayudaron a desarrollar mi habilidad para visualizar las moléculas en tres dimensiones.</t>
  </si>
  <si>
    <t>¿Qué aspectos del recurso de aprendizaje le gustaron más?</t>
  </si>
  <si>
    <t>¿Qué aspectos considera que podrían mejorarse?</t>
  </si>
  <si>
    <t>Sí</t>
  </si>
  <si>
    <t>Totalmente de acuerdo</t>
  </si>
  <si>
    <t>Parcialmente de acuerdo</t>
  </si>
  <si>
    <t>Indiferente</t>
  </si>
  <si>
    <t>La parte de hacer los modelos moleculares en 3d</t>
  </si>
  <si>
    <t>Con videos informativos sería una manera más didáctica de aprender la teoría para ahí si pasar a la práctica con los modelos</t>
  </si>
  <si>
    <t>Totalmente en desacuerdo</t>
  </si>
  <si>
    <t>Me gustó mucho poder tener una visualización más amplia respecto a temas a temas como la quiralidad y las configuraciones y el aprendizaje respecto a las proyecciones de Fisher.</t>
  </si>
  <si>
    <t>Podrían realizar un ejemplo en el tablero para explicar como se realiza para dar un ejemplo en la realización de los ejercicios a partir de la teoría de la guía.</t>
  </si>
  <si>
    <t xml:space="preserve">Poder ver la molécula permitió tener una mejor percepción de las estructuras a la hora de hacerlo mentalmente </t>
  </si>
  <si>
    <t xml:space="preserve">Debería tener un tiempo más extenso para estudiar bien la estéreo química </t>
  </si>
  <si>
    <t>Parcialmente en desacuerdo</t>
  </si>
  <si>
    <t xml:space="preserve">Me gustó que la dinámica de poder armar los modelos. </t>
  </si>
  <si>
    <t xml:space="preserve">Creo que el laboratorio de química orgánica I no es el momento, pudo haber sido interesante en otro espacio donde se pueda aprovechar más y tener más tiempo para poner la concentración en ello, pero en el laboratorio uno llega pensando en la exposición que debe presentar, en el laboratorio y demás. </t>
  </si>
  <si>
    <t>Cuando se trabajaba con materiales y se hacían las moléculas en 3d</t>
  </si>
  <si>
    <t xml:space="preserve">Que se contara con más tiempo para el desarrollo </t>
  </si>
  <si>
    <t>La paciencia de la docente, fue buena y dio orientación durante todo el curso .</t>
  </si>
  <si>
    <t xml:space="preserve">Un mayor espacio para poder resolver dudas, y hacer más actividades para comprender mejor el tema </t>
  </si>
  <si>
    <t xml:space="preserve">Ayuda a estructurar la idea o bueno el concepto si bien no se tiene la imaginación o la percepción clara </t>
  </si>
  <si>
    <t>Que se encuentren disponibles estos modelos en centros de estudios así quien los necesite pueda usarlos</t>
  </si>
  <si>
    <t>El uso de los modelos</t>
  </si>
  <si>
    <t xml:space="preserve">Ninguno </t>
  </si>
  <si>
    <t>Lo didáctico</t>
  </si>
  <si>
    <t>Que un profesor lo use tanto en físico como en computadora y haga demostraciones con eso más didácticamente</t>
  </si>
  <si>
    <t xml:space="preserve">El hecho de usar los modelos permite al estudiante visualizar estas estructuras en formato real </t>
  </si>
  <si>
    <t xml:space="preserve">En usarse para todas las materias no sólo orgánica </t>
  </si>
  <si>
    <t xml:space="preserve">Que se puede girar la molécula en tiempo real y comprender los orbitales pi y los ángulos </t>
  </si>
  <si>
    <t xml:space="preserve">Solo el espacio, es normal que sea asi porque es una prueba pero el espacio era poco tiempo </t>
  </si>
  <si>
    <t>Me gustó la inclusión de la teoría en las guías, así el estudiante no únicamente formaba moléculas y ya, sino que también sabía que era lo que estaba haciendo</t>
  </si>
  <si>
    <t xml:space="preserve">Una enseñanza más activa ya que la tutora solo daba las guías con las moléculas sin una previa explicación, creo que eso podría mejorar </t>
  </si>
  <si>
    <t xml:space="preserve">La interacción con moléculas tridimensionales que facilitan la observación de la estereoquímica, en lugar de imaginarlas, que es un poco más difícil
</t>
  </si>
  <si>
    <t xml:space="preserve">El tiempo empleado con los recursos. </t>
  </si>
  <si>
    <t>La verdad es que actividades de este estilo ayudan a promover el aprendizaje y pues poder preguntar libremente y ser escuchado atendiendo las inquietudes fue lo que las me gusto</t>
  </si>
  <si>
    <t>Me gustaría que hubiera más tiempo ya que siento que es muy limitado y se pueden presentar cosas como no poder terminar de analizar bien la actividad</t>
  </si>
  <si>
    <t>Poder visualizar las moléculas y los cambios en la disposición de una manera más digerible.</t>
  </si>
  <si>
    <t xml:space="preserve">El tiempo de las consultas </t>
  </si>
  <si>
    <t>Frecuencia</t>
  </si>
  <si>
    <t>Total</t>
  </si>
  <si>
    <t>Porcentaje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</si>
</sst>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/d/yy\ h:mm:ss"/>
    <numFmt numFmtId="165" formatCode="0.0%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0" xfId="0" applyFont="1"/>
    <xf numFmtId="164" fontId="2" fillId="0" borderId="0" xfId="0" applyNumberFormat="1" applyFont="1"/>
    <xf numFmtId="0" fontId="2" fillId="0" borderId="1" xfId="0" applyFont="1" applyBorder="1" applyAlignment="1">
      <alignment horizontal="right" vertical="center"/>
    </xf>
    <xf numFmtId="165" fontId="2" fillId="0" borderId="1" xfId="1" applyNumberFormat="1" applyFont="1" applyFill="1" applyBorder="1" applyAlignment="1">
      <alignment horizontal="center" vertical="center"/>
    </xf>
    <xf numFmtId="165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28"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m/d/yy\ h:mm:ss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164" formatCode="m/d/yy\ h:mm:ss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3:Z18" totalsRowShown="0" headerRowDxfId="27" dataDxfId="26">
  <autoFilter ref="A3:Z18" xr:uid="{00000000-0009-0000-0100-000001000000}"/>
  <tableColumns count="26">
    <tableColumn id="1" xr3:uid="{00000000-0010-0000-0000-000001000000}" name="ID" dataDxfId="25"/>
    <tableColumn id="2" xr3:uid="{00000000-0010-0000-0000-000002000000}" name="Hora de inicio" dataDxfId="24"/>
    <tableColumn id="3" xr3:uid="{00000000-0010-0000-0000-000003000000}" name="Hora de finalización" dataDxfId="23"/>
    <tableColumn id="7" xr3:uid="{00000000-0010-0000-0000-000007000000}" name="¿Está de acuerdo con que la información que proporcione en esta encuesta sea utilizada únicamente con fines académicos y garantizando la confidencialidad de sus datos personales?" dataDxfId="22"/>
    <tableColumn id="8" xr3:uid="{00000000-0010-0000-0000-000008000000}" name="El recurso de aprendizaje es una estrategia innovadora dentro de la Escuela de Química." dataDxfId="21"/>
    <tableColumn id="9" xr3:uid="{00000000-0010-0000-0000-000009000000}" name="El recurso de aprendizaje se adapta a mi edad y nivel de desarrollo académico." dataDxfId="20"/>
    <tableColumn id="10" xr3:uid="{00000000-0010-0000-0000-00000A000000}" name="El recurso de aprendizaje constituye una alternativa didáctica frente a las clases tradicionales de ejercicios o actividades." dataDxfId="19"/>
    <tableColumn id="11" xr3:uid="{00000000-0010-0000-0000-00000B000000}" name="El recurso de aprendizaje favorece mi comprensión de los conceptos de estereoquímica." dataDxfId="18"/>
    <tableColumn id="12" xr3:uid="{00000000-0010-0000-0000-00000C000000}" name="El recurso de aprendizaje promueve el aprendizaje activo de los estudiantes." dataDxfId="17"/>
    <tableColumn id="13" xr3:uid="{00000000-0010-0000-0000-00000D000000}" name="El recurso de aprendizaje me anima a pensar críticamente y a mejorar mis capacidades de análisis." dataDxfId="16"/>
    <tableColumn id="14" xr3:uid="{00000000-0010-0000-0000-00000E000000}" name="Las actividades realizadas me brindaron una experiencia de aprendizaje interesante." dataDxfId="15"/>
    <tableColumn id="15" xr3:uid="{00000000-0010-0000-0000-00000F000000}" name="El recurso de aprendizaje me resultó atractivo y emocionante." dataDxfId="14"/>
    <tableColumn id="16" xr3:uid="{00000000-0010-0000-0000-000010000000}" name="El recurso de aprendizaje me motivó a aprender estereoquímica." dataDxfId="13"/>
    <tableColumn id="17" xr3:uid="{00000000-0010-0000-0000-000011000000}" name="El recurso de aprendizaje fomentó mi participación durante las actividades." dataDxfId="12"/>
    <tableColumn id="18" xr3:uid="{00000000-0010-0000-0000-000012000000}" name="Me sentí concentrado(a) y comprometido(a) durante las sesiones del proyecto." dataDxfId="11"/>
    <tableColumn id="19" xr3:uid="{00000000-0010-0000-0000-000013000000}" name="Me aburrieron las actividades con el recurso de aprendizaje. " dataDxfId="10"/>
    <tableColumn id="20" xr3:uid="{00000000-0010-0000-0000-000014000000}" name="El recurso de aprendizaje es fácil de usar." dataDxfId="9"/>
    <tableColumn id="21" xr3:uid="{00000000-0010-0000-0000-000015000000}" name="Recomendaría este recurso de aprendizaje a otros estudiantes para comprender la estereoquímica." dataDxfId="8"/>
    <tableColumn id="22" xr3:uid="{00000000-0010-0000-0000-000016000000}" name="Prefiero este tipo de recursos de aprendizaje frente a los métodos tradicionales." dataDxfId="7"/>
    <tableColumn id="23" xr3:uid="{00000000-0010-0000-0000-000017000000}" name="Deberían implementarse más recursos de aprendizaje de formato similar en el curso de Química Orgánica." dataDxfId="6"/>
    <tableColumn id="24" xr3:uid="{00000000-0010-0000-0000-000018000000}" name="Deberían implementarse más recursos de aprendizaje de formato similar en la Escuela de Química." dataDxfId="5"/>
    <tableColumn id="25" xr3:uid="{00000000-0010-0000-0000-000019000000}" name="He tenido experiencias previas para reforzar y aprender los conceptos de estereoquímica." dataDxfId="4"/>
    <tableColumn id="26" xr3:uid="{00000000-0010-0000-0000-00001A000000}" name="Estudié previamente para participar en las actividades evaluativas." dataDxfId="3"/>
    <tableColumn id="27" xr3:uid="{00000000-0010-0000-0000-00001B000000}" name="Considero que el recurso de aprendizaje me ayudaron a desarrollar mi habilidad para visualizar las moléculas en tres dimensiones." dataDxfId="2"/>
    <tableColumn id="28" xr3:uid="{00000000-0010-0000-0000-00001C000000}" name="¿Qué aspectos del recurso de aprendizaje le gustaron más?" dataDxfId="1"/>
    <tableColumn id="29" xr3:uid="{00000000-0010-0000-0000-00001D000000}" name="¿Qué aspectos considera que podrían mejorarse?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orms.office.com/Pages/AnalysisPage.aspx?AnalyzerToken=H4BqBaVnmpwspfMQvLDaOcJrY4lfWOi4&amp;id=TFfVLrr5JkSWWOR3rXQ52zrE0v8W19hBqyYW4o4z_PpUMjREQUlWSTJOMVFQSjRPV0szVThYVUZWTi4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33"/>
  <sheetViews>
    <sheetView tabSelected="1" zoomScale="55" zoomScaleNormal="55" workbookViewId="0">
      <selection sqref="A1:Z1"/>
    </sheetView>
  </sheetViews>
  <sheetFormatPr defaultColWidth="9.140625" defaultRowHeight="15.75"/>
  <cols>
    <col min="1" max="1" width="7.140625" style="1" bestFit="1" customWidth="1"/>
    <col min="2" max="3" width="20" style="1" bestFit="1" customWidth="1"/>
    <col min="4" max="4" width="27.7109375" style="1" customWidth="1"/>
    <col min="5" max="26" width="20" style="1" bestFit="1" customWidth="1"/>
    <col min="27" max="16384" width="9.140625" style="1"/>
  </cols>
  <sheetData>
    <row r="1" spans="1:26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</row>
    <row r="3" spans="1:26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17</v>
      </c>
      <c r="R3" s="1" t="s">
        <v>18</v>
      </c>
      <c r="S3" s="1" t="s">
        <v>19</v>
      </c>
      <c r="T3" s="1" t="s">
        <v>20</v>
      </c>
      <c r="U3" s="1" t="s">
        <v>21</v>
      </c>
      <c r="V3" s="1" t="s">
        <v>22</v>
      </c>
      <c r="W3" s="1" t="s">
        <v>23</v>
      </c>
      <c r="X3" s="1" t="s">
        <v>24</v>
      </c>
      <c r="Y3" s="1" t="s">
        <v>25</v>
      </c>
      <c r="Z3" s="1" t="s">
        <v>26</v>
      </c>
    </row>
    <row r="4" spans="1:26">
      <c r="A4" s="1">
        <v>1</v>
      </c>
      <c r="B4" s="2">
        <v>45958.588622685202</v>
      </c>
      <c r="C4" s="2">
        <v>45958.589965277803</v>
      </c>
      <c r="D4" s="1" t="s">
        <v>27</v>
      </c>
      <c r="E4" s="1" t="s">
        <v>28</v>
      </c>
      <c r="F4" s="1" t="s">
        <v>28</v>
      </c>
      <c r="G4" s="1" t="s">
        <v>28</v>
      </c>
      <c r="H4" s="1" t="s">
        <v>28</v>
      </c>
      <c r="I4" s="1" t="s">
        <v>29</v>
      </c>
      <c r="J4" s="1" t="s">
        <v>28</v>
      </c>
      <c r="K4" s="1" t="s">
        <v>28</v>
      </c>
      <c r="L4" s="1" t="s">
        <v>28</v>
      </c>
      <c r="M4" s="1" t="s">
        <v>30</v>
      </c>
      <c r="N4" s="1" t="s">
        <v>28</v>
      </c>
      <c r="O4" s="1" t="s">
        <v>28</v>
      </c>
      <c r="P4" s="1" t="s">
        <v>28</v>
      </c>
      <c r="Q4" s="1" t="s">
        <v>28</v>
      </c>
      <c r="R4" s="1" t="s">
        <v>28</v>
      </c>
      <c r="S4" s="1" t="s">
        <v>28</v>
      </c>
      <c r="T4" s="1" t="s">
        <v>28</v>
      </c>
      <c r="U4" s="1" t="s">
        <v>28</v>
      </c>
      <c r="V4" s="1" t="s">
        <v>28</v>
      </c>
      <c r="W4" s="1" t="s">
        <v>28</v>
      </c>
      <c r="X4" s="1" t="s">
        <v>28</v>
      </c>
      <c r="Y4" s="1" t="s">
        <v>31</v>
      </c>
      <c r="Z4" s="1" t="s">
        <v>32</v>
      </c>
    </row>
    <row r="5" spans="1:26">
      <c r="A5" s="1">
        <v>2</v>
      </c>
      <c r="B5" s="2">
        <v>45958.588298611103</v>
      </c>
      <c r="C5" s="2">
        <v>45958.591296296298</v>
      </c>
      <c r="D5" s="1" t="s">
        <v>27</v>
      </c>
      <c r="E5" s="1" t="s">
        <v>28</v>
      </c>
      <c r="F5" s="1" t="s">
        <v>28</v>
      </c>
      <c r="G5" s="1" t="s">
        <v>28</v>
      </c>
      <c r="H5" s="1" t="s">
        <v>29</v>
      </c>
      <c r="I5" s="1" t="s">
        <v>28</v>
      </c>
      <c r="J5" s="1" t="s">
        <v>28</v>
      </c>
      <c r="K5" s="1" t="s">
        <v>28</v>
      </c>
      <c r="L5" s="1" t="s">
        <v>28</v>
      </c>
      <c r="M5" s="1" t="s">
        <v>28</v>
      </c>
      <c r="N5" s="1" t="s">
        <v>28</v>
      </c>
      <c r="O5" s="1" t="s">
        <v>28</v>
      </c>
      <c r="P5" s="1" t="s">
        <v>33</v>
      </c>
      <c r="Q5" s="1" t="s">
        <v>28</v>
      </c>
      <c r="R5" s="1" t="s">
        <v>28</v>
      </c>
      <c r="S5" s="1" t="s">
        <v>29</v>
      </c>
      <c r="T5" s="1" t="s">
        <v>28</v>
      </c>
      <c r="U5" s="1" t="s">
        <v>28</v>
      </c>
      <c r="V5" s="1" t="s">
        <v>28</v>
      </c>
      <c r="W5" s="1" t="s">
        <v>28</v>
      </c>
      <c r="X5" s="1" t="s">
        <v>28</v>
      </c>
      <c r="Y5" s="1" t="s">
        <v>34</v>
      </c>
      <c r="Z5" s="1" t="s">
        <v>35</v>
      </c>
    </row>
    <row r="6" spans="1:26">
      <c r="A6" s="1">
        <v>3</v>
      </c>
      <c r="B6" s="2">
        <v>45958.589837963002</v>
      </c>
      <c r="C6" s="2">
        <v>45958.5917708333</v>
      </c>
      <c r="D6" s="1" t="s">
        <v>27</v>
      </c>
      <c r="E6" s="1" t="s">
        <v>28</v>
      </c>
      <c r="F6" s="1" t="s">
        <v>28</v>
      </c>
      <c r="G6" s="1" t="s">
        <v>28</v>
      </c>
      <c r="H6" s="1" t="s">
        <v>28</v>
      </c>
      <c r="I6" s="1" t="s">
        <v>28</v>
      </c>
      <c r="J6" s="1" t="s">
        <v>28</v>
      </c>
      <c r="K6" s="1" t="s">
        <v>28</v>
      </c>
      <c r="L6" s="1" t="s">
        <v>28</v>
      </c>
      <c r="M6" s="1" t="s">
        <v>28</v>
      </c>
      <c r="N6" s="1" t="s">
        <v>28</v>
      </c>
      <c r="O6" s="1" t="s">
        <v>28</v>
      </c>
      <c r="P6" s="1" t="s">
        <v>33</v>
      </c>
      <c r="Q6" s="1" t="s">
        <v>28</v>
      </c>
      <c r="R6" s="1" t="s">
        <v>28</v>
      </c>
      <c r="S6" s="1" t="s">
        <v>28</v>
      </c>
      <c r="T6" s="1" t="s">
        <v>28</v>
      </c>
      <c r="U6" s="1" t="s">
        <v>28</v>
      </c>
      <c r="V6" s="1" t="s">
        <v>28</v>
      </c>
      <c r="W6" s="1" t="s">
        <v>29</v>
      </c>
      <c r="X6" s="1" t="s">
        <v>28</v>
      </c>
      <c r="Y6" s="1" t="s">
        <v>36</v>
      </c>
      <c r="Z6" s="1" t="s">
        <v>37</v>
      </c>
    </row>
    <row r="7" spans="1:26">
      <c r="A7" s="1">
        <v>4</v>
      </c>
      <c r="B7" s="2">
        <v>45958.589247685202</v>
      </c>
      <c r="C7" s="2">
        <v>45958.593356481499</v>
      </c>
      <c r="D7" s="1" t="s">
        <v>27</v>
      </c>
      <c r="E7" s="1" t="s">
        <v>30</v>
      </c>
      <c r="F7" s="1" t="s">
        <v>29</v>
      </c>
      <c r="G7" s="1" t="s">
        <v>28</v>
      </c>
      <c r="H7" s="1" t="s">
        <v>29</v>
      </c>
      <c r="I7" s="1" t="s">
        <v>33</v>
      </c>
      <c r="J7" s="1" t="s">
        <v>30</v>
      </c>
      <c r="K7" s="1" t="s">
        <v>28</v>
      </c>
      <c r="L7" s="1" t="s">
        <v>30</v>
      </c>
      <c r="M7" s="1" t="s">
        <v>29</v>
      </c>
      <c r="N7" s="1" t="s">
        <v>30</v>
      </c>
      <c r="O7" s="1" t="s">
        <v>33</v>
      </c>
      <c r="P7" s="1" t="s">
        <v>30</v>
      </c>
      <c r="Q7" s="1" t="s">
        <v>29</v>
      </c>
      <c r="R7" s="1" t="s">
        <v>28</v>
      </c>
      <c r="S7" s="1" t="s">
        <v>30</v>
      </c>
      <c r="T7" s="1" t="s">
        <v>28</v>
      </c>
      <c r="U7" s="1" t="s">
        <v>28</v>
      </c>
      <c r="V7" s="1" t="s">
        <v>29</v>
      </c>
      <c r="W7" s="1" t="s">
        <v>33</v>
      </c>
      <c r="X7" s="1" t="s">
        <v>38</v>
      </c>
      <c r="Y7" s="1" t="s">
        <v>39</v>
      </c>
      <c r="Z7" s="1" t="s">
        <v>40</v>
      </c>
    </row>
    <row r="8" spans="1:26">
      <c r="A8" s="1">
        <v>5</v>
      </c>
      <c r="B8" s="2">
        <v>45958.590763888897</v>
      </c>
      <c r="C8" s="2">
        <v>45958.593506944402</v>
      </c>
      <c r="D8" s="1" t="s">
        <v>27</v>
      </c>
      <c r="E8" s="1" t="s">
        <v>28</v>
      </c>
      <c r="F8" s="1" t="s">
        <v>28</v>
      </c>
      <c r="G8" s="1" t="s">
        <v>28</v>
      </c>
      <c r="H8" s="1" t="s">
        <v>28</v>
      </c>
      <c r="I8" s="1" t="s">
        <v>28</v>
      </c>
      <c r="J8" s="1" t="s">
        <v>28</v>
      </c>
      <c r="K8" s="1" t="s">
        <v>28</v>
      </c>
      <c r="L8" s="1" t="s">
        <v>28</v>
      </c>
      <c r="M8" s="1" t="s">
        <v>28</v>
      </c>
      <c r="N8" s="1" t="s">
        <v>28</v>
      </c>
      <c r="O8" s="1" t="s">
        <v>28</v>
      </c>
      <c r="P8" s="1" t="s">
        <v>38</v>
      </c>
      <c r="Q8" s="1" t="s">
        <v>28</v>
      </c>
      <c r="R8" s="1" t="s">
        <v>28</v>
      </c>
      <c r="S8" s="1" t="s">
        <v>28</v>
      </c>
      <c r="T8" s="1" t="s">
        <v>28</v>
      </c>
      <c r="U8" s="1" t="s">
        <v>28</v>
      </c>
      <c r="V8" s="1" t="s">
        <v>28</v>
      </c>
      <c r="W8" s="1" t="s">
        <v>30</v>
      </c>
      <c r="X8" s="1" t="s">
        <v>28</v>
      </c>
      <c r="Y8" s="1" t="s">
        <v>41</v>
      </c>
      <c r="Z8" s="1" t="s">
        <v>42</v>
      </c>
    </row>
    <row r="9" spans="1:26">
      <c r="A9" s="1">
        <v>6</v>
      </c>
      <c r="B9" s="2">
        <v>45958.588946759301</v>
      </c>
      <c r="C9" s="2">
        <v>45958.593865740702</v>
      </c>
      <c r="D9" s="1" t="s">
        <v>27</v>
      </c>
      <c r="E9" s="1" t="s">
        <v>29</v>
      </c>
      <c r="F9" s="1" t="s">
        <v>28</v>
      </c>
      <c r="G9" s="1" t="s">
        <v>29</v>
      </c>
      <c r="H9" s="1" t="s">
        <v>28</v>
      </c>
      <c r="I9" s="1" t="s">
        <v>28</v>
      </c>
      <c r="J9" s="1" t="s">
        <v>29</v>
      </c>
      <c r="K9" s="1" t="s">
        <v>28</v>
      </c>
      <c r="L9" s="1" t="s">
        <v>29</v>
      </c>
      <c r="M9" s="1" t="s">
        <v>29</v>
      </c>
      <c r="N9" s="1" t="s">
        <v>28</v>
      </c>
      <c r="O9" s="1" t="s">
        <v>30</v>
      </c>
      <c r="P9" s="1" t="s">
        <v>33</v>
      </c>
      <c r="Q9" s="1" t="s">
        <v>28</v>
      </c>
      <c r="R9" s="1" t="s">
        <v>29</v>
      </c>
      <c r="S9" s="1" t="s">
        <v>29</v>
      </c>
      <c r="T9" s="1" t="s">
        <v>28</v>
      </c>
      <c r="U9" s="1" t="s">
        <v>28</v>
      </c>
      <c r="V9" s="1" t="s">
        <v>28</v>
      </c>
      <c r="W9" s="1" t="s">
        <v>33</v>
      </c>
      <c r="X9" s="1" t="s">
        <v>33</v>
      </c>
      <c r="Y9" s="1" t="s">
        <v>43</v>
      </c>
      <c r="Z9" s="1" t="s">
        <v>44</v>
      </c>
    </row>
    <row r="10" spans="1:26">
      <c r="A10" s="1">
        <v>7</v>
      </c>
      <c r="B10" s="2">
        <v>45958.592037037</v>
      </c>
      <c r="C10" s="2">
        <v>45958.596793981502</v>
      </c>
      <c r="D10" s="1" t="s">
        <v>27</v>
      </c>
      <c r="E10" s="1" t="s">
        <v>29</v>
      </c>
      <c r="F10" s="1" t="s">
        <v>28</v>
      </c>
      <c r="G10" s="1" t="s">
        <v>28</v>
      </c>
      <c r="H10" s="1" t="s">
        <v>28</v>
      </c>
      <c r="I10" s="1" t="s">
        <v>28</v>
      </c>
      <c r="J10" s="1" t="s">
        <v>28</v>
      </c>
      <c r="K10" s="1" t="s">
        <v>29</v>
      </c>
      <c r="L10" s="1" t="s">
        <v>29</v>
      </c>
      <c r="M10" s="1" t="s">
        <v>29</v>
      </c>
      <c r="N10" s="1" t="s">
        <v>29</v>
      </c>
      <c r="O10" s="1" t="s">
        <v>29</v>
      </c>
      <c r="P10" s="1" t="s">
        <v>38</v>
      </c>
      <c r="Q10" s="1" t="s">
        <v>29</v>
      </c>
      <c r="R10" s="1" t="s">
        <v>29</v>
      </c>
      <c r="S10" s="1" t="s">
        <v>29</v>
      </c>
      <c r="T10" s="1" t="s">
        <v>28</v>
      </c>
      <c r="U10" s="1" t="s">
        <v>28</v>
      </c>
      <c r="V10" s="1" t="s">
        <v>29</v>
      </c>
      <c r="W10" s="1" t="s">
        <v>29</v>
      </c>
      <c r="X10" s="1" t="s">
        <v>29</v>
      </c>
      <c r="Y10" s="1" t="s">
        <v>45</v>
      </c>
      <c r="Z10" s="1" t="s">
        <v>46</v>
      </c>
    </row>
    <row r="11" spans="1:26">
      <c r="A11" s="1">
        <v>8</v>
      </c>
      <c r="B11" s="2">
        <v>45959.587534722203</v>
      </c>
      <c r="C11" s="2">
        <v>45959.589201388902</v>
      </c>
      <c r="D11" s="1" t="s">
        <v>27</v>
      </c>
      <c r="E11" s="1" t="s">
        <v>28</v>
      </c>
      <c r="F11" s="1" t="s">
        <v>28</v>
      </c>
      <c r="G11" s="1" t="s">
        <v>28</v>
      </c>
      <c r="H11" s="1" t="s">
        <v>28</v>
      </c>
      <c r="I11" s="1" t="s">
        <v>28</v>
      </c>
      <c r="J11" s="1" t="s">
        <v>29</v>
      </c>
      <c r="K11" s="1" t="s">
        <v>28</v>
      </c>
      <c r="L11" s="1" t="s">
        <v>28</v>
      </c>
      <c r="M11" s="1" t="s">
        <v>28</v>
      </c>
      <c r="N11" s="1" t="s">
        <v>28</v>
      </c>
      <c r="O11" s="1" t="s">
        <v>28</v>
      </c>
      <c r="P11" s="1" t="s">
        <v>33</v>
      </c>
      <c r="Q11" s="1" t="s">
        <v>28</v>
      </c>
      <c r="R11" s="1" t="s">
        <v>28</v>
      </c>
      <c r="S11" s="1" t="s">
        <v>28</v>
      </c>
      <c r="T11" s="1" t="s">
        <v>28</v>
      </c>
      <c r="U11" s="1" t="s">
        <v>28</v>
      </c>
      <c r="V11" s="1" t="s">
        <v>30</v>
      </c>
      <c r="W11" s="1" t="s">
        <v>38</v>
      </c>
      <c r="X11" s="1" t="s">
        <v>28</v>
      </c>
      <c r="Y11" s="1" t="s">
        <v>47</v>
      </c>
      <c r="Z11" s="1" t="s">
        <v>48</v>
      </c>
    </row>
    <row r="12" spans="1:26">
      <c r="A12" s="1">
        <v>9</v>
      </c>
      <c r="B12" s="2">
        <v>45959.587384259299</v>
      </c>
      <c r="C12" s="2">
        <v>45959.589201388902</v>
      </c>
      <c r="D12" s="1" t="s">
        <v>27</v>
      </c>
      <c r="E12" s="1" t="s">
        <v>29</v>
      </c>
      <c r="F12" s="1" t="s">
        <v>28</v>
      </c>
      <c r="G12" s="1" t="s">
        <v>28</v>
      </c>
      <c r="H12" s="1" t="s">
        <v>28</v>
      </c>
      <c r="I12" s="1" t="s">
        <v>28</v>
      </c>
      <c r="J12" s="1" t="s">
        <v>29</v>
      </c>
      <c r="K12" s="1" t="s">
        <v>28</v>
      </c>
      <c r="L12" s="1" t="s">
        <v>29</v>
      </c>
      <c r="M12" s="1" t="s">
        <v>30</v>
      </c>
      <c r="N12" s="1" t="s">
        <v>38</v>
      </c>
      <c r="O12" s="1" t="s">
        <v>29</v>
      </c>
      <c r="P12" s="1" t="s">
        <v>38</v>
      </c>
      <c r="Q12" s="1" t="s">
        <v>28</v>
      </c>
      <c r="R12" s="1" t="s">
        <v>28</v>
      </c>
      <c r="S12" s="1" t="s">
        <v>29</v>
      </c>
      <c r="T12" s="1" t="s">
        <v>28</v>
      </c>
      <c r="U12" s="1" t="s">
        <v>28</v>
      </c>
      <c r="V12" s="1" t="s">
        <v>30</v>
      </c>
      <c r="W12" s="1" t="s">
        <v>38</v>
      </c>
      <c r="X12" s="1" t="s">
        <v>29</v>
      </c>
      <c r="Y12" s="1" t="s">
        <v>49</v>
      </c>
      <c r="Z12" s="1" t="s">
        <v>50</v>
      </c>
    </row>
    <row r="13" spans="1:26">
      <c r="A13" s="1">
        <v>10</v>
      </c>
      <c r="B13" s="2">
        <v>45959.5874652778</v>
      </c>
      <c r="C13" s="2">
        <v>45959.589641203696</v>
      </c>
      <c r="D13" s="1" t="s">
        <v>27</v>
      </c>
      <c r="E13" s="1" t="s">
        <v>28</v>
      </c>
      <c r="F13" s="1" t="s">
        <v>29</v>
      </c>
      <c r="G13" s="1" t="s">
        <v>28</v>
      </c>
      <c r="H13" s="1" t="s">
        <v>28</v>
      </c>
      <c r="I13" s="1" t="s">
        <v>28</v>
      </c>
      <c r="J13" s="1" t="s">
        <v>28</v>
      </c>
      <c r="K13" s="1" t="s">
        <v>29</v>
      </c>
      <c r="L13" s="1" t="s">
        <v>28</v>
      </c>
      <c r="M13" s="1" t="s">
        <v>28</v>
      </c>
      <c r="N13" s="1" t="s">
        <v>29</v>
      </c>
      <c r="O13" s="1" t="s">
        <v>28</v>
      </c>
      <c r="P13" s="1" t="s">
        <v>33</v>
      </c>
      <c r="Q13" s="1" t="s">
        <v>28</v>
      </c>
      <c r="R13" s="1" t="s">
        <v>28</v>
      </c>
      <c r="S13" s="1" t="s">
        <v>28</v>
      </c>
      <c r="T13" s="1" t="s">
        <v>28</v>
      </c>
      <c r="U13" s="1" t="s">
        <v>28</v>
      </c>
      <c r="V13" s="1" t="s">
        <v>28</v>
      </c>
      <c r="W13" s="1" t="s">
        <v>29</v>
      </c>
      <c r="X13" s="1" t="s">
        <v>28</v>
      </c>
      <c r="Y13" s="1" t="s">
        <v>51</v>
      </c>
      <c r="Z13" s="1" t="s">
        <v>52</v>
      </c>
    </row>
    <row r="14" spans="1:26">
      <c r="A14" s="1">
        <v>11</v>
      </c>
      <c r="B14" s="2">
        <v>45959.588946759301</v>
      </c>
      <c r="C14" s="2">
        <v>45959.5906944444</v>
      </c>
      <c r="D14" s="1" t="s">
        <v>27</v>
      </c>
      <c r="E14" s="1" t="s">
        <v>28</v>
      </c>
      <c r="F14" s="1" t="s">
        <v>28</v>
      </c>
      <c r="G14" s="1" t="s">
        <v>28</v>
      </c>
      <c r="H14" s="1" t="s">
        <v>28</v>
      </c>
      <c r="I14" s="1" t="s">
        <v>28</v>
      </c>
      <c r="J14" s="1" t="s">
        <v>28</v>
      </c>
      <c r="K14" s="1" t="s">
        <v>28</v>
      </c>
      <c r="L14" s="1" t="s">
        <v>28</v>
      </c>
      <c r="M14" s="1" t="s">
        <v>29</v>
      </c>
      <c r="N14" s="1" t="s">
        <v>28</v>
      </c>
      <c r="O14" s="1" t="s">
        <v>28</v>
      </c>
      <c r="P14" s="1" t="s">
        <v>29</v>
      </c>
      <c r="Q14" s="1" t="s">
        <v>29</v>
      </c>
      <c r="R14" s="1" t="s">
        <v>28</v>
      </c>
      <c r="S14" s="1" t="s">
        <v>28</v>
      </c>
      <c r="T14" s="1" t="s">
        <v>28</v>
      </c>
      <c r="U14" s="1" t="s">
        <v>28</v>
      </c>
      <c r="V14" s="1" t="s">
        <v>38</v>
      </c>
      <c r="W14" s="1" t="s">
        <v>33</v>
      </c>
      <c r="X14" s="1" t="s">
        <v>28</v>
      </c>
      <c r="Y14" s="1" t="s">
        <v>53</v>
      </c>
      <c r="Z14" s="1" t="s">
        <v>54</v>
      </c>
    </row>
    <row r="15" spans="1:26">
      <c r="A15" s="1">
        <v>12</v>
      </c>
      <c r="B15" s="2">
        <v>45959.589849536998</v>
      </c>
      <c r="C15" s="2">
        <v>45959.592118055603</v>
      </c>
      <c r="D15" s="1" t="s">
        <v>27</v>
      </c>
      <c r="E15" s="1" t="s">
        <v>28</v>
      </c>
      <c r="F15" s="1" t="s">
        <v>28</v>
      </c>
      <c r="G15" s="1" t="s">
        <v>30</v>
      </c>
      <c r="H15" s="1" t="s">
        <v>28</v>
      </c>
      <c r="I15" s="1" t="s">
        <v>28</v>
      </c>
      <c r="J15" s="1" t="s">
        <v>29</v>
      </c>
      <c r="K15" s="1" t="s">
        <v>29</v>
      </c>
      <c r="L15" s="1" t="s">
        <v>30</v>
      </c>
      <c r="M15" s="1" t="s">
        <v>30</v>
      </c>
      <c r="N15" s="1" t="s">
        <v>30</v>
      </c>
      <c r="O15" s="1" t="s">
        <v>28</v>
      </c>
      <c r="P15" s="1" t="s">
        <v>33</v>
      </c>
      <c r="Q15" s="1" t="s">
        <v>28</v>
      </c>
      <c r="R15" s="1" t="s">
        <v>28</v>
      </c>
      <c r="S15" s="1" t="s">
        <v>29</v>
      </c>
      <c r="T15" s="1" t="s">
        <v>28</v>
      </c>
      <c r="U15" s="1" t="s">
        <v>28</v>
      </c>
      <c r="V15" s="1" t="s">
        <v>28</v>
      </c>
      <c r="W15" s="1" t="s">
        <v>38</v>
      </c>
      <c r="X15" s="1" t="s">
        <v>30</v>
      </c>
      <c r="Y15" s="1" t="s">
        <v>55</v>
      </c>
      <c r="Z15" s="1" t="s">
        <v>56</v>
      </c>
    </row>
    <row r="16" spans="1:26">
      <c r="A16" s="1">
        <v>13</v>
      </c>
      <c r="B16" s="2">
        <v>45959.590798611098</v>
      </c>
      <c r="C16" s="2">
        <v>45959.594097222202</v>
      </c>
      <c r="D16" s="1" t="s">
        <v>27</v>
      </c>
      <c r="E16" s="1" t="s">
        <v>28</v>
      </c>
      <c r="F16" s="1" t="s">
        <v>28</v>
      </c>
      <c r="G16" s="1" t="s">
        <v>28</v>
      </c>
      <c r="H16" s="1" t="s">
        <v>28</v>
      </c>
      <c r="I16" s="1" t="s">
        <v>28</v>
      </c>
      <c r="J16" s="1" t="s">
        <v>29</v>
      </c>
      <c r="K16" s="1" t="s">
        <v>28</v>
      </c>
      <c r="L16" s="1" t="s">
        <v>28</v>
      </c>
      <c r="M16" s="1" t="s">
        <v>29</v>
      </c>
      <c r="N16" s="1" t="s">
        <v>29</v>
      </c>
      <c r="O16" s="1" t="s">
        <v>28</v>
      </c>
      <c r="P16" s="1" t="s">
        <v>33</v>
      </c>
      <c r="Q16" s="1" t="s">
        <v>29</v>
      </c>
      <c r="R16" s="1" t="s">
        <v>28</v>
      </c>
      <c r="S16" s="1" t="s">
        <v>28</v>
      </c>
      <c r="T16" s="1" t="s">
        <v>28</v>
      </c>
      <c r="U16" s="1" t="s">
        <v>29</v>
      </c>
      <c r="V16" s="1" t="s">
        <v>38</v>
      </c>
      <c r="W16" s="1" t="s">
        <v>29</v>
      </c>
      <c r="X16" s="1" t="s">
        <v>28</v>
      </c>
      <c r="Y16" s="1" t="s">
        <v>57</v>
      </c>
      <c r="Z16" s="1" t="s">
        <v>58</v>
      </c>
    </row>
    <row r="17" spans="1:26">
      <c r="A17" s="1">
        <v>14</v>
      </c>
      <c r="B17" s="2">
        <v>45959.596215277801</v>
      </c>
      <c r="C17" s="2">
        <v>45959.6097337963</v>
      </c>
      <c r="D17" s="1" t="s">
        <v>27</v>
      </c>
      <c r="E17" s="1" t="s">
        <v>28</v>
      </c>
      <c r="F17" s="1" t="s">
        <v>28</v>
      </c>
      <c r="G17" s="1" t="s">
        <v>28</v>
      </c>
      <c r="H17" s="1" t="s">
        <v>28</v>
      </c>
      <c r="I17" s="1" t="s">
        <v>28</v>
      </c>
      <c r="J17" s="1" t="s">
        <v>28</v>
      </c>
      <c r="K17" s="1" t="s">
        <v>29</v>
      </c>
      <c r="L17" s="1" t="s">
        <v>29</v>
      </c>
      <c r="M17" s="1" t="s">
        <v>28</v>
      </c>
      <c r="N17" s="1" t="s">
        <v>28</v>
      </c>
      <c r="O17" s="1" t="s">
        <v>28</v>
      </c>
      <c r="P17" s="1" t="s">
        <v>33</v>
      </c>
      <c r="Q17" s="1" t="s">
        <v>28</v>
      </c>
      <c r="R17" s="1" t="s">
        <v>28</v>
      </c>
      <c r="S17" s="1" t="s">
        <v>29</v>
      </c>
      <c r="T17" s="1" t="s">
        <v>28</v>
      </c>
      <c r="U17" s="1" t="s">
        <v>28</v>
      </c>
      <c r="V17" s="1" t="s">
        <v>38</v>
      </c>
      <c r="W17" s="1" t="s">
        <v>29</v>
      </c>
      <c r="X17" s="1" t="s">
        <v>28</v>
      </c>
      <c r="Y17" s="1" t="s">
        <v>59</v>
      </c>
      <c r="Z17" s="1" t="s">
        <v>60</v>
      </c>
    </row>
    <row r="18" spans="1:26">
      <c r="A18" s="1">
        <v>15</v>
      </c>
      <c r="B18" s="2">
        <v>45970.797476851803</v>
      </c>
      <c r="C18" s="2">
        <v>45972.544745370396</v>
      </c>
      <c r="D18" s="1" t="s">
        <v>27</v>
      </c>
      <c r="E18" s="1" t="s">
        <v>28</v>
      </c>
      <c r="F18" s="1" t="s">
        <v>28</v>
      </c>
      <c r="G18" s="1" t="s">
        <v>28</v>
      </c>
      <c r="H18" s="1" t="s">
        <v>28</v>
      </c>
      <c r="I18" s="1" t="s">
        <v>28</v>
      </c>
      <c r="J18" s="1" t="s">
        <v>28</v>
      </c>
      <c r="K18" s="1" t="s">
        <v>28</v>
      </c>
      <c r="L18" s="1" t="s">
        <v>28</v>
      </c>
      <c r="M18" s="1" t="s">
        <v>28</v>
      </c>
      <c r="N18" s="1" t="s">
        <v>28</v>
      </c>
      <c r="O18" s="1" t="s">
        <v>29</v>
      </c>
      <c r="P18" s="1" t="s">
        <v>33</v>
      </c>
      <c r="Q18" s="1" t="s">
        <v>29</v>
      </c>
      <c r="R18" s="1" t="s">
        <v>28</v>
      </c>
      <c r="S18" s="1" t="s">
        <v>28</v>
      </c>
      <c r="T18" s="1" t="s">
        <v>28</v>
      </c>
      <c r="U18" s="1" t="s">
        <v>28</v>
      </c>
      <c r="V18" s="1" t="s">
        <v>29</v>
      </c>
      <c r="W18" s="1" t="s">
        <v>29</v>
      </c>
      <c r="X18" s="1" t="s">
        <v>28</v>
      </c>
      <c r="Y18" s="1" t="s">
        <v>61</v>
      </c>
      <c r="Z18" s="1" t="s">
        <v>62</v>
      </c>
    </row>
    <row r="21" spans="1:26">
      <c r="A21" s="8" t="s">
        <v>63</v>
      </c>
      <c r="B21" s="8"/>
      <c r="C21" s="8"/>
      <c r="D21" s="3" t="s">
        <v>28</v>
      </c>
      <c r="E21" s="6">
        <f>COUNTIF(E4:E18,"Totalmente de acuerdo")</f>
        <v>11</v>
      </c>
      <c r="F21" s="6">
        <f t="shared" ref="F21:X21" si="0">COUNTIF(F4:F18,"Totalmente de acuerdo")</f>
        <v>13</v>
      </c>
      <c r="G21" s="6">
        <f t="shared" si="0"/>
        <v>13</v>
      </c>
      <c r="H21" s="6">
        <f t="shared" si="0"/>
        <v>13</v>
      </c>
      <c r="I21" s="6">
        <f t="shared" si="0"/>
        <v>13</v>
      </c>
      <c r="J21" s="6">
        <f t="shared" si="0"/>
        <v>9</v>
      </c>
      <c r="K21" s="6">
        <f t="shared" si="0"/>
        <v>11</v>
      </c>
      <c r="L21" s="6">
        <f t="shared" si="0"/>
        <v>9</v>
      </c>
      <c r="M21" s="6">
        <f t="shared" si="0"/>
        <v>7</v>
      </c>
      <c r="N21" s="6">
        <f t="shared" si="0"/>
        <v>9</v>
      </c>
      <c r="O21" s="6">
        <f t="shared" si="0"/>
        <v>10</v>
      </c>
      <c r="P21" s="6">
        <f t="shared" si="0"/>
        <v>1</v>
      </c>
      <c r="Q21" s="6">
        <f t="shared" si="0"/>
        <v>10</v>
      </c>
      <c r="R21" s="6">
        <f t="shared" si="0"/>
        <v>13</v>
      </c>
      <c r="S21" s="6">
        <f t="shared" si="0"/>
        <v>8</v>
      </c>
      <c r="T21" s="6">
        <f t="shared" si="0"/>
        <v>15</v>
      </c>
      <c r="U21" s="6">
        <f t="shared" si="0"/>
        <v>14</v>
      </c>
      <c r="V21" s="6">
        <f t="shared" si="0"/>
        <v>7</v>
      </c>
      <c r="W21" s="6">
        <f t="shared" si="0"/>
        <v>2</v>
      </c>
      <c r="X21" s="6">
        <f t="shared" si="0"/>
        <v>10</v>
      </c>
    </row>
    <row r="22" spans="1:26">
      <c r="A22" s="8"/>
      <c r="B22" s="8"/>
      <c r="C22" s="8"/>
      <c r="D22" s="3" t="s">
        <v>29</v>
      </c>
      <c r="E22" s="6">
        <f>COUNTIF(E4:E18,"Parcialmente de acuerdo")</f>
        <v>3</v>
      </c>
      <c r="F22" s="6">
        <f t="shared" ref="F22:X22" si="1">COUNTIF(F4:F18,"Parcialmente de acuerdo")</f>
        <v>2</v>
      </c>
      <c r="G22" s="6">
        <f t="shared" si="1"/>
        <v>1</v>
      </c>
      <c r="H22" s="6">
        <f t="shared" si="1"/>
        <v>2</v>
      </c>
      <c r="I22" s="6">
        <f t="shared" si="1"/>
        <v>1</v>
      </c>
      <c r="J22" s="6">
        <f t="shared" si="1"/>
        <v>5</v>
      </c>
      <c r="K22" s="6">
        <f t="shared" si="1"/>
        <v>4</v>
      </c>
      <c r="L22" s="6">
        <f t="shared" si="1"/>
        <v>4</v>
      </c>
      <c r="M22" s="6">
        <f t="shared" si="1"/>
        <v>5</v>
      </c>
      <c r="N22" s="6">
        <f t="shared" si="1"/>
        <v>3</v>
      </c>
      <c r="O22" s="6">
        <f t="shared" si="1"/>
        <v>3</v>
      </c>
      <c r="P22" s="6">
        <f t="shared" si="1"/>
        <v>1</v>
      </c>
      <c r="Q22" s="6">
        <f t="shared" si="1"/>
        <v>5</v>
      </c>
      <c r="R22" s="6">
        <f t="shared" si="1"/>
        <v>2</v>
      </c>
      <c r="S22" s="6">
        <f t="shared" si="1"/>
        <v>6</v>
      </c>
      <c r="T22" s="6">
        <f t="shared" si="1"/>
        <v>0</v>
      </c>
      <c r="U22" s="6">
        <f t="shared" si="1"/>
        <v>1</v>
      </c>
      <c r="V22" s="6">
        <f t="shared" si="1"/>
        <v>3</v>
      </c>
      <c r="W22" s="6">
        <f t="shared" si="1"/>
        <v>6</v>
      </c>
      <c r="X22" s="6">
        <f t="shared" si="1"/>
        <v>2</v>
      </c>
    </row>
    <row r="23" spans="1:26">
      <c r="A23" s="8"/>
      <c r="B23" s="8"/>
      <c r="C23" s="8"/>
      <c r="D23" s="3" t="s">
        <v>30</v>
      </c>
      <c r="E23" s="6">
        <f>COUNTIF(E4:E18,"Indiferente")</f>
        <v>1</v>
      </c>
      <c r="F23" s="6">
        <f t="shared" ref="F23:X23" si="2">COUNTIF(F4:F18,"Indiferente")</f>
        <v>0</v>
      </c>
      <c r="G23" s="6">
        <f t="shared" si="2"/>
        <v>1</v>
      </c>
      <c r="H23" s="6">
        <f t="shared" si="2"/>
        <v>0</v>
      </c>
      <c r="I23" s="6">
        <f t="shared" si="2"/>
        <v>0</v>
      </c>
      <c r="J23" s="6">
        <f t="shared" si="2"/>
        <v>1</v>
      </c>
      <c r="K23" s="6">
        <f t="shared" si="2"/>
        <v>0</v>
      </c>
      <c r="L23" s="6">
        <f t="shared" si="2"/>
        <v>2</v>
      </c>
      <c r="M23" s="6">
        <f t="shared" si="2"/>
        <v>3</v>
      </c>
      <c r="N23" s="6">
        <f t="shared" si="2"/>
        <v>2</v>
      </c>
      <c r="O23" s="6">
        <f t="shared" si="2"/>
        <v>1</v>
      </c>
      <c r="P23" s="6">
        <f t="shared" si="2"/>
        <v>1</v>
      </c>
      <c r="Q23" s="6">
        <f t="shared" si="2"/>
        <v>0</v>
      </c>
      <c r="R23" s="6">
        <f t="shared" si="2"/>
        <v>0</v>
      </c>
      <c r="S23" s="6">
        <f t="shared" si="2"/>
        <v>1</v>
      </c>
      <c r="T23" s="6">
        <f t="shared" si="2"/>
        <v>0</v>
      </c>
      <c r="U23" s="6">
        <f t="shared" si="2"/>
        <v>0</v>
      </c>
      <c r="V23" s="6">
        <f t="shared" si="2"/>
        <v>2</v>
      </c>
      <c r="W23" s="6">
        <f t="shared" si="2"/>
        <v>1</v>
      </c>
      <c r="X23" s="6">
        <f t="shared" si="2"/>
        <v>1</v>
      </c>
    </row>
    <row r="24" spans="1:26">
      <c r="A24" s="8"/>
      <c r="B24" s="8"/>
      <c r="C24" s="8"/>
      <c r="D24" s="3" t="s">
        <v>38</v>
      </c>
      <c r="E24" s="6">
        <f>COUNTIF(E4:E18,"Parcialmente en desacuerdo")</f>
        <v>0</v>
      </c>
      <c r="F24" s="6">
        <f t="shared" ref="F24:X24" si="3">COUNTIF(F4:F18,"Parcialmente en desacuerdo")</f>
        <v>0</v>
      </c>
      <c r="G24" s="6">
        <f t="shared" si="3"/>
        <v>0</v>
      </c>
      <c r="H24" s="6">
        <f t="shared" si="3"/>
        <v>0</v>
      </c>
      <c r="I24" s="6">
        <f t="shared" si="3"/>
        <v>0</v>
      </c>
      <c r="J24" s="6">
        <f t="shared" si="3"/>
        <v>0</v>
      </c>
      <c r="K24" s="6">
        <f t="shared" si="3"/>
        <v>0</v>
      </c>
      <c r="L24" s="6">
        <f t="shared" si="3"/>
        <v>0</v>
      </c>
      <c r="M24" s="6">
        <f t="shared" si="3"/>
        <v>0</v>
      </c>
      <c r="N24" s="6">
        <f t="shared" si="3"/>
        <v>1</v>
      </c>
      <c r="O24" s="6">
        <f t="shared" si="3"/>
        <v>0</v>
      </c>
      <c r="P24" s="6">
        <f t="shared" si="3"/>
        <v>3</v>
      </c>
      <c r="Q24" s="6">
        <f t="shared" si="3"/>
        <v>0</v>
      </c>
      <c r="R24" s="6">
        <f t="shared" si="3"/>
        <v>0</v>
      </c>
      <c r="S24" s="6">
        <f t="shared" si="3"/>
        <v>0</v>
      </c>
      <c r="T24" s="6">
        <f t="shared" si="3"/>
        <v>0</v>
      </c>
      <c r="U24" s="6">
        <f t="shared" si="3"/>
        <v>0</v>
      </c>
      <c r="V24" s="6">
        <f t="shared" si="3"/>
        <v>3</v>
      </c>
      <c r="W24" s="6">
        <f t="shared" si="3"/>
        <v>3</v>
      </c>
      <c r="X24" s="6">
        <f t="shared" si="3"/>
        <v>1</v>
      </c>
    </row>
    <row r="25" spans="1:26">
      <c r="A25" s="8"/>
      <c r="B25" s="8"/>
      <c r="C25" s="8"/>
      <c r="D25" s="3" t="s">
        <v>33</v>
      </c>
      <c r="E25" s="6">
        <f>COUNTIF(E4:E18,"Totalmente en desacuerdo")</f>
        <v>0</v>
      </c>
      <c r="F25" s="6">
        <f t="shared" ref="F25:X25" si="4">COUNTIF(F4:F18,"Totalmente en desacuerdo")</f>
        <v>0</v>
      </c>
      <c r="G25" s="6">
        <f t="shared" si="4"/>
        <v>0</v>
      </c>
      <c r="H25" s="6">
        <f t="shared" si="4"/>
        <v>0</v>
      </c>
      <c r="I25" s="6">
        <f t="shared" si="4"/>
        <v>1</v>
      </c>
      <c r="J25" s="6">
        <f t="shared" si="4"/>
        <v>0</v>
      </c>
      <c r="K25" s="6">
        <f t="shared" si="4"/>
        <v>0</v>
      </c>
      <c r="L25" s="6">
        <f t="shared" si="4"/>
        <v>0</v>
      </c>
      <c r="M25" s="6">
        <f t="shared" si="4"/>
        <v>0</v>
      </c>
      <c r="N25" s="6">
        <f t="shared" si="4"/>
        <v>0</v>
      </c>
      <c r="O25" s="6">
        <f t="shared" si="4"/>
        <v>1</v>
      </c>
      <c r="P25" s="6">
        <f t="shared" si="4"/>
        <v>9</v>
      </c>
      <c r="Q25" s="6">
        <f t="shared" si="4"/>
        <v>0</v>
      </c>
      <c r="R25" s="6">
        <f t="shared" si="4"/>
        <v>0</v>
      </c>
      <c r="S25" s="6">
        <f t="shared" si="4"/>
        <v>0</v>
      </c>
      <c r="T25" s="6">
        <f t="shared" si="4"/>
        <v>0</v>
      </c>
      <c r="U25" s="6">
        <f t="shared" si="4"/>
        <v>0</v>
      </c>
      <c r="V25" s="6">
        <f t="shared" si="4"/>
        <v>0</v>
      </c>
      <c r="W25" s="6">
        <f t="shared" si="4"/>
        <v>3</v>
      </c>
      <c r="X25" s="6">
        <f t="shared" si="4"/>
        <v>1</v>
      </c>
    </row>
    <row r="26" spans="1:26">
      <c r="A26" s="8"/>
      <c r="B26" s="8"/>
      <c r="C26" s="8"/>
      <c r="D26" s="3" t="s">
        <v>64</v>
      </c>
      <c r="E26" s="6">
        <f>SUM(E21:E25)</f>
        <v>15</v>
      </c>
      <c r="F26" s="6">
        <f t="shared" ref="F26:X26" si="5">SUM(F21:F25)</f>
        <v>15</v>
      </c>
      <c r="G26" s="6">
        <f t="shared" si="5"/>
        <v>15</v>
      </c>
      <c r="H26" s="6">
        <f t="shared" si="5"/>
        <v>15</v>
      </c>
      <c r="I26" s="6">
        <f t="shared" si="5"/>
        <v>15</v>
      </c>
      <c r="J26" s="6">
        <f t="shared" si="5"/>
        <v>15</v>
      </c>
      <c r="K26" s="6">
        <f t="shared" si="5"/>
        <v>15</v>
      </c>
      <c r="L26" s="6">
        <f t="shared" si="5"/>
        <v>15</v>
      </c>
      <c r="M26" s="6">
        <f t="shared" si="5"/>
        <v>15</v>
      </c>
      <c r="N26" s="6">
        <f t="shared" si="5"/>
        <v>15</v>
      </c>
      <c r="O26" s="6">
        <f t="shared" si="5"/>
        <v>15</v>
      </c>
      <c r="P26" s="6">
        <f t="shared" si="5"/>
        <v>15</v>
      </c>
      <c r="Q26" s="6">
        <f t="shared" si="5"/>
        <v>15</v>
      </c>
      <c r="R26" s="6">
        <f t="shared" si="5"/>
        <v>15</v>
      </c>
      <c r="S26" s="6">
        <f t="shared" si="5"/>
        <v>15</v>
      </c>
      <c r="T26" s="6">
        <f t="shared" si="5"/>
        <v>15</v>
      </c>
      <c r="U26" s="6">
        <f t="shared" si="5"/>
        <v>15</v>
      </c>
      <c r="V26" s="6">
        <f t="shared" si="5"/>
        <v>15</v>
      </c>
      <c r="W26" s="6">
        <f t="shared" si="5"/>
        <v>15</v>
      </c>
      <c r="X26" s="6">
        <f t="shared" si="5"/>
        <v>15</v>
      </c>
    </row>
    <row r="27" spans="1:26"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</row>
    <row r="28" spans="1:26"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</row>
    <row r="29" spans="1:26">
      <c r="A29" s="8" t="s">
        <v>65</v>
      </c>
      <c r="B29" s="8"/>
      <c r="C29" s="8"/>
      <c r="D29" s="3" t="s">
        <v>28</v>
      </c>
      <c r="E29" s="4">
        <f>E21/E26</f>
        <v>0.73333333333333328</v>
      </c>
      <c r="F29" s="4">
        <f t="shared" ref="F29:X29" si="6">F21/F26</f>
        <v>0.8666666666666667</v>
      </c>
      <c r="G29" s="4">
        <f t="shared" si="6"/>
        <v>0.8666666666666667</v>
      </c>
      <c r="H29" s="4">
        <f t="shared" si="6"/>
        <v>0.8666666666666667</v>
      </c>
      <c r="I29" s="5">
        <f t="shared" si="6"/>
        <v>0.8666666666666667</v>
      </c>
      <c r="J29" s="5">
        <f t="shared" si="6"/>
        <v>0.6</v>
      </c>
      <c r="K29" s="5">
        <f t="shared" si="6"/>
        <v>0.73333333333333328</v>
      </c>
      <c r="L29" s="5">
        <f t="shared" si="6"/>
        <v>0.6</v>
      </c>
      <c r="M29" s="5">
        <f t="shared" si="6"/>
        <v>0.46666666666666667</v>
      </c>
      <c r="N29" s="5">
        <f t="shared" si="6"/>
        <v>0.6</v>
      </c>
      <c r="O29" s="5">
        <f t="shared" si="6"/>
        <v>0.66666666666666663</v>
      </c>
      <c r="P29" s="5">
        <f t="shared" si="6"/>
        <v>6.6666666666666666E-2</v>
      </c>
      <c r="Q29" s="5">
        <f t="shared" si="6"/>
        <v>0.66666666666666663</v>
      </c>
      <c r="R29" s="5">
        <f t="shared" si="6"/>
        <v>0.8666666666666667</v>
      </c>
      <c r="S29" s="5">
        <f t="shared" si="6"/>
        <v>0.53333333333333333</v>
      </c>
      <c r="T29" s="5">
        <f t="shared" si="6"/>
        <v>1</v>
      </c>
      <c r="U29" s="5">
        <f t="shared" si="6"/>
        <v>0.93333333333333335</v>
      </c>
      <c r="V29" s="5">
        <f t="shared" si="6"/>
        <v>0.46666666666666667</v>
      </c>
      <c r="W29" s="5">
        <f t="shared" si="6"/>
        <v>0.13333333333333333</v>
      </c>
      <c r="X29" s="5">
        <f t="shared" si="6"/>
        <v>0.66666666666666663</v>
      </c>
    </row>
    <row r="30" spans="1:26">
      <c r="A30" s="8"/>
      <c r="B30" s="8"/>
      <c r="C30" s="8"/>
      <c r="D30" s="3" t="s">
        <v>29</v>
      </c>
      <c r="E30" s="4">
        <f>E22/E26</f>
        <v>0.2</v>
      </c>
      <c r="F30" s="4">
        <f t="shared" ref="F30:X30" si="7">F22/F26</f>
        <v>0.13333333333333333</v>
      </c>
      <c r="G30" s="4">
        <f t="shared" si="7"/>
        <v>6.6666666666666666E-2</v>
      </c>
      <c r="H30" s="4">
        <f t="shared" si="7"/>
        <v>0.13333333333333333</v>
      </c>
      <c r="I30" s="5">
        <f t="shared" si="7"/>
        <v>6.6666666666666666E-2</v>
      </c>
      <c r="J30" s="5">
        <f t="shared" si="7"/>
        <v>0.33333333333333331</v>
      </c>
      <c r="K30" s="5">
        <f t="shared" si="7"/>
        <v>0.26666666666666666</v>
      </c>
      <c r="L30" s="5">
        <f t="shared" si="7"/>
        <v>0.26666666666666666</v>
      </c>
      <c r="M30" s="5">
        <f t="shared" si="7"/>
        <v>0.33333333333333331</v>
      </c>
      <c r="N30" s="5">
        <f t="shared" si="7"/>
        <v>0.2</v>
      </c>
      <c r="O30" s="5">
        <f t="shared" si="7"/>
        <v>0.2</v>
      </c>
      <c r="P30" s="5">
        <f t="shared" si="7"/>
        <v>6.6666666666666666E-2</v>
      </c>
      <c r="Q30" s="5">
        <f t="shared" si="7"/>
        <v>0.33333333333333331</v>
      </c>
      <c r="R30" s="5">
        <f t="shared" si="7"/>
        <v>0.13333333333333333</v>
      </c>
      <c r="S30" s="5">
        <f t="shared" si="7"/>
        <v>0.4</v>
      </c>
      <c r="T30" s="5">
        <f t="shared" si="7"/>
        <v>0</v>
      </c>
      <c r="U30" s="5">
        <f t="shared" si="7"/>
        <v>6.6666666666666666E-2</v>
      </c>
      <c r="V30" s="5">
        <f t="shared" si="7"/>
        <v>0.2</v>
      </c>
      <c r="W30" s="5">
        <f t="shared" si="7"/>
        <v>0.4</v>
      </c>
      <c r="X30" s="5">
        <f t="shared" si="7"/>
        <v>0.13333333333333333</v>
      </c>
    </row>
    <row r="31" spans="1:26">
      <c r="A31" s="8"/>
      <c r="B31" s="8"/>
      <c r="C31" s="8"/>
      <c r="D31" s="3" t="s">
        <v>30</v>
      </c>
      <c r="E31" s="4">
        <f>E23/E26</f>
        <v>6.6666666666666666E-2</v>
      </c>
      <c r="F31" s="4">
        <f t="shared" ref="F31:X31" si="8">F23/F26</f>
        <v>0</v>
      </c>
      <c r="G31" s="4">
        <f t="shared" si="8"/>
        <v>6.6666666666666666E-2</v>
      </c>
      <c r="H31" s="4">
        <f t="shared" si="8"/>
        <v>0</v>
      </c>
      <c r="I31" s="5">
        <f t="shared" si="8"/>
        <v>0</v>
      </c>
      <c r="J31" s="5">
        <f t="shared" si="8"/>
        <v>6.6666666666666666E-2</v>
      </c>
      <c r="K31" s="5">
        <f t="shared" si="8"/>
        <v>0</v>
      </c>
      <c r="L31" s="5">
        <f t="shared" si="8"/>
        <v>0.13333333333333333</v>
      </c>
      <c r="M31" s="5">
        <f t="shared" si="8"/>
        <v>0.2</v>
      </c>
      <c r="N31" s="5">
        <f t="shared" si="8"/>
        <v>0.13333333333333333</v>
      </c>
      <c r="O31" s="5">
        <f t="shared" si="8"/>
        <v>6.6666666666666666E-2</v>
      </c>
      <c r="P31" s="5">
        <f t="shared" si="8"/>
        <v>6.6666666666666666E-2</v>
      </c>
      <c r="Q31" s="5">
        <f t="shared" si="8"/>
        <v>0</v>
      </c>
      <c r="R31" s="5">
        <f t="shared" si="8"/>
        <v>0</v>
      </c>
      <c r="S31" s="5">
        <f t="shared" si="8"/>
        <v>6.6666666666666666E-2</v>
      </c>
      <c r="T31" s="5">
        <f t="shared" si="8"/>
        <v>0</v>
      </c>
      <c r="U31" s="5">
        <f t="shared" si="8"/>
        <v>0</v>
      </c>
      <c r="V31" s="5">
        <f t="shared" si="8"/>
        <v>0.13333333333333333</v>
      </c>
      <c r="W31" s="5">
        <f t="shared" si="8"/>
        <v>6.6666666666666666E-2</v>
      </c>
      <c r="X31" s="5">
        <f t="shared" si="8"/>
        <v>6.6666666666666666E-2</v>
      </c>
    </row>
    <row r="32" spans="1:26">
      <c r="A32" s="8"/>
      <c r="B32" s="8"/>
      <c r="C32" s="8"/>
      <c r="D32" s="3" t="s">
        <v>38</v>
      </c>
      <c r="E32" s="4">
        <f>E24/E26</f>
        <v>0</v>
      </c>
      <c r="F32" s="4">
        <f t="shared" ref="F32:X32" si="9">F24/F26</f>
        <v>0</v>
      </c>
      <c r="G32" s="4">
        <f t="shared" si="9"/>
        <v>0</v>
      </c>
      <c r="H32" s="4">
        <f t="shared" si="9"/>
        <v>0</v>
      </c>
      <c r="I32" s="5">
        <f t="shared" si="9"/>
        <v>0</v>
      </c>
      <c r="J32" s="5">
        <f t="shared" si="9"/>
        <v>0</v>
      </c>
      <c r="K32" s="5">
        <f t="shared" si="9"/>
        <v>0</v>
      </c>
      <c r="L32" s="5">
        <f t="shared" si="9"/>
        <v>0</v>
      </c>
      <c r="M32" s="5">
        <f t="shared" si="9"/>
        <v>0</v>
      </c>
      <c r="N32" s="5">
        <f t="shared" si="9"/>
        <v>6.6666666666666666E-2</v>
      </c>
      <c r="O32" s="5">
        <f t="shared" si="9"/>
        <v>0</v>
      </c>
      <c r="P32" s="5">
        <f t="shared" si="9"/>
        <v>0.2</v>
      </c>
      <c r="Q32" s="5">
        <f t="shared" si="9"/>
        <v>0</v>
      </c>
      <c r="R32" s="5">
        <f t="shared" si="9"/>
        <v>0</v>
      </c>
      <c r="S32" s="5">
        <f t="shared" si="9"/>
        <v>0</v>
      </c>
      <c r="T32" s="5">
        <f t="shared" si="9"/>
        <v>0</v>
      </c>
      <c r="U32" s="5">
        <f t="shared" si="9"/>
        <v>0</v>
      </c>
      <c r="V32" s="5">
        <f t="shared" si="9"/>
        <v>0.2</v>
      </c>
      <c r="W32" s="5">
        <f t="shared" si="9"/>
        <v>0.2</v>
      </c>
      <c r="X32" s="5">
        <f t="shared" si="9"/>
        <v>6.6666666666666666E-2</v>
      </c>
    </row>
    <row r="33" spans="1:24">
      <c r="A33" s="8"/>
      <c r="B33" s="8"/>
      <c r="C33" s="8"/>
      <c r="D33" s="3" t="s">
        <v>33</v>
      </c>
      <c r="E33" s="4">
        <f>E25/E26</f>
        <v>0</v>
      </c>
      <c r="F33" s="4">
        <f t="shared" ref="F33:X33" si="10">F25/F26</f>
        <v>0</v>
      </c>
      <c r="G33" s="4">
        <f t="shared" si="10"/>
        <v>0</v>
      </c>
      <c r="H33" s="4">
        <f t="shared" si="10"/>
        <v>0</v>
      </c>
      <c r="I33" s="5">
        <f t="shared" si="10"/>
        <v>6.6666666666666666E-2</v>
      </c>
      <c r="J33" s="5">
        <f t="shared" si="10"/>
        <v>0</v>
      </c>
      <c r="K33" s="5">
        <f t="shared" si="10"/>
        <v>0</v>
      </c>
      <c r="L33" s="5">
        <f t="shared" si="10"/>
        <v>0</v>
      </c>
      <c r="M33" s="5">
        <f t="shared" si="10"/>
        <v>0</v>
      </c>
      <c r="N33" s="5">
        <f t="shared" si="10"/>
        <v>0</v>
      </c>
      <c r="O33" s="5">
        <f t="shared" si="10"/>
        <v>6.6666666666666666E-2</v>
      </c>
      <c r="P33" s="5">
        <f t="shared" si="10"/>
        <v>0.6</v>
      </c>
      <c r="Q33" s="5">
        <f t="shared" si="10"/>
        <v>0</v>
      </c>
      <c r="R33" s="5">
        <f t="shared" si="10"/>
        <v>0</v>
      </c>
      <c r="S33" s="5">
        <f t="shared" si="10"/>
        <v>0</v>
      </c>
      <c r="T33" s="5">
        <f t="shared" si="10"/>
        <v>0</v>
      </c>
      <c r="U33" s="5">
        <f t="shared" si="10"/>
        <v>0</v>
      </c>
      <c r="V33" s="5">
        <f t="shared" si="10"/>
        <v>0</v>
      </c>
      <c r="W33" s="5">
        <f t="shared" si="10"/>
        <v>0.2</v>
      </c>
      <c r="X33" s="5">
        <f t="shared" si="10"/>
        <v>6.6666666666666666E-2</v>
      </c>
    </row>
  </sheetData>
  <mergeCells count="3">
    <mergeCell ref="A21:C26"/>
    <mergeCell ref="A29:C33"/>
    <mergeCell ref="A1:Z1"/>
  </mergeCells>
  <hyperlinks>
    <hyperlink ref="A1" r:id="rId1" display="https://forms.office.com/Pages/AnalysisPage.aspx?AnalyzerToken=H4BqBaVnmpwspfMQvLDaOcJrY4lfWOi4&amp;id=TFfVLrr5JkSWWOR3rXQ52zrE0v8W19hBqyYW4o4z_PpUMjREQUlWSTJOMVFQSjRPV0szVThYVUZWTi4u" xr:uid="{AAEA8999-7A54-483C-ACD6-29C8E20D61B6}"/>
  </hyperlinks>
  <pageMargins left="0.7" right="0.7" top="0.75" bottom="0.75" header="0.3" footer="0.3"/>
  <pageSetup paperSize="9" orientation="portrait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PAULA RENTERIA</cp:lastModifiedBy>
  <cp:revision/>
  <dcterms:created xsi:type="dcterms:W3CDTF">2026-02-10T20:31:27Z</dcterms:created>
  <dcterms:modified xsi:type="dcterms:W3CDTF">2026-02-14T13:04:38Z</dcterms:modified>
  <cp:category/>
  <cp:contentStatus/>
</cp:coreProperties>
</file>